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5. MURCIA\"/>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3" i="1" l="1"/>
  <c r="J25" i="1" s="1"/>
  <c r="J29" i="1" s="1"/>
</calcChain>
</file>

<file path=xl/sharedStrings.xml><?xml version="1.0" encoding="utf-8"?>
<sst xmlns="http://schemas.openxmlformats.org/spreadsheetml/2006/main" count="19" uniqueCount="18">
  <si>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</si>
  <si>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</si>
  <si>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</si>
  <si>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</si>
  <si>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</si>
  <si>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</si>
  <si>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</si>
  <si>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</si>
  <si>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</si>
  <si>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</si>
  <si>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</si>
  <si>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Terapia ocupacional</t>
  </si>
  <si>
    <t>SESIONES NEUROPSICOLOGÍA</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</si>
  <si>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</si>
  <si>
    <t xml:space="preserve">ANEXO. MODELO DE OFERTA ECONÓMICA LOTE 2 </t>
  </si>
  <si>
    <t>CANTIDAD ESTIMADA ANUAL</t>
  </si>
  <si>
    <t>REHABILITACIÓN  AMBULATORIA</t>
  </si>
  <si>
    <t>Contratación del servicio de asistencia sanitaria -tratamiento ambulatorio - para pacientes afectos de daño neurológico en el ámbito territorial de Cartagena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</si>
</sst>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
      <sz val="11"/>
      <color rgb="FF00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EDEDED"/>
        <bgColor indexed="64"/>
      </patternFill>
    </fill>
  </fills>
  <borders count="3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4">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5" xfId="1" applyFont="1" applyFill="1" applyBorder="1" applyAlignment="1">
      <alignment horizontal="center" vertical="center" wrapText="1"/>
    </xf>
    <xf numFmtId="165" fontId="4" fillId="0" borderId="20"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14" fillId="7" borderId="11" xfId="0" applyFont="1" applyFill="1" applyBorder="1" applyAlignment="1">
      <alignment horizontal="center" vertical="center" wrapText="1"/>
    </xf>
    <xf numFmtId="0" fontId="14" fillId="7" borderId="8" xfId="0" applyFont="1" applyFill="1" applyBorder="1" applyAlignment="1">
      <alignment horizontal="center" vertical="center" wrapText="1"/>
    </xf>
    <xf numFmtId="166" fontId="2" fillId="0" borderId="19" xfId="1" applyNumberFormat="1" applyBorder="1" applyAlignment="1">
      <alignment horizontal="right" vertical="center" wrapText="1"/>
    </xf>
    <xf numFmtId="166" fontId="2" fillId="0" borderId="21" xfId="1" applyNumberFormat="1" applyBorder="1" applyAlignment="1">
      <alignment horizontal="right" vertic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29" xfId="1" applyFont="1" applyFill="1" applyBorder="1" applyAlignment="1">
      <alignment horizontal="center" vertical="center" wrapText="1"/>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44" fontId="4" fillId="6" borderId="30" xfId="6" applyFont="1" applyFill="1" applyBorder="1" applyAlignment="1">
      <alignment horizontal="center" vertical="center"/>
    </xf>
    <xf numFmtId="44" fontId="4" fillId="6" borderId="32"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3"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6"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7" xfId="3" applyFont="1" applyFill="1" applyBorder="1" applyAlignment="1">
      <alignment horizontal="center" vertical="center" wrapText="1"/>
    </xf>
    <xf numFmtId="165" fontId="13" fillId="6" borderId="33"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2" fontId="4" fillId="5" borderId="29" xfId="1" applyNumberFormat="1" applyFont="1" applyFill="1" applyBorder="1" applyAlignment="1" applyProtection="1">
      <alignment horizontal="center" vertical="center" wrapText="1"/>
      <protection locked="0"/>
    </xf>
    <xf numFmtId="2" fontId="4" fillId="5" borderId="31" xfId="1" applyNumberFormat="1" applyFont="1" applyFill="1"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3"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6"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7" xfId="3"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2"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2" fontId="4" fillId="5" borderId="37" xfId="1" applyNumberFormat="1" applyFont="1" applyFill="1" applyBorder="1" applyAlignment="1" applyProtection="1">
      <alignment horizontal="center" vertical="center" wrapText="1"/>
      <protection locked="0"/>
    </xf>
    <xf numFmtId="2" fontId="4" fillId="5" borderId="36" xfId="1" applyNumberFormat="1" applyFont="1" applyFill="1" applyBorder="1" applyAlignment="1" applyProtection="1">
      <alignment horizontal="center" vertical="center" wrapText="1"/>
      <protection locked="0"/>
    </xf>
    <xf numFmtId="0" fontId="4" fillId="3" borderId="17"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7"/>
  <sheetViews>
    <sheetView showGridLines="0" tabSelected="1" topLeftCell="A4" workbookViewId="0">
      <selection activeCell="O13" sqref="O13"/>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56" t="s">
        <v>14</v>
      </c>
      <c r="D1" s="56"/>
      <c r="E1" s="56"/>
      <c r="F1" s="56"/>
      <c r="G1" s="56"/>
      <c r="H1" s="56"/>
      <c r="I1" s="56"/>
      <c r="J1" s="56"/>
      <c r="K1" s="56"/>
    </row>
    <row r="2" spans="2:12" ht="15" customHeight="1" x14ac:dyDescent="0.25">
      <c r="C2" s="56"/>
      <c r="D2" s="56"/>
      <c r="E2" s="56"/>
      <c r="F2" s="56"/>
      <c r="G2" s="56"/>
      <c r="H2" s="56"/>
      <c r="I2" s="56"/>
      <c r="J2" s="56"/>
      <c r="K2" s="56"/>
    </row>
    <row r="4" spans="2:12" x14ac:dyDescent="0.25">
      <c r="C4" s="72" t="s">
        <v>17</v>
      </c>
      <c r="D4" s="73"/>
      <c r="E4" s="73"/>
      <c r="F4" s="73"/>
      <c r="G4" s="73"/>
      <c r="H4" s="73"/>
      <c r="I4" s="73"/>
      <c r="J4" s="73"/>
      <c r="K4" s="73"/>
    </row>
    <row r="5" spans="2:12" ht="30.75" customHeight="1" x14ac:dyDescent="0.25">
      <c r="C5" s="73"/>
      <c r="D5" s="73"/>
      <c r="E5" s="73"/>
      <c r="F5" s="73"/>
      <c r="G5" s="73"/>
      <c r="H5" s="73"/>
      <c r="I5" s="73"/>
      <c r="J5" s="73"/>
      <c r="K5" s="73"/>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5" t="s">
        <v>6</v>
      </c>
      <c r="C8" s="86"/>
      <c r="D8" s="86"/>
      <c r="E8" s="86"/>
      <c r="F8" s="86"/>
      <c r="G8" s="86"/>
      <c r="H8" s="86"/>
      <c r="I8" s="86"/>
      <c r="J8" s="86"/>
      <c r="K8" s="87"/>
    </row>
    <row r="9" spans="2:12" x14ac:dyDescent="0.25">
      <c r="B9" s="88"/>
      <c r="C9" s="89"/>
      <c r="D9" s="89"/>
      <c r="E9" s="89"/>
      <c r="F9" s="89"/>
      <c r="G9" s="89"/>
      <c r="H9" s="89"/>
      <c r="I9" s="89"/>
      <c r="J9" s="89"/>
      <c r="K9" s="90"/>
    </row>
    <row r="10" spans="2:12" ht="15.75" thickBot="1" x14ac:dyDescent="0.3">
      <c r="B10" s="91"/>
      <c r="C10" s="92"/>
      <c r="D10" s="92"/>
      <c r="E10" s="92"/>
      <c r="F10" s="92"/>
      <c r="G10" s="92"/>
      <c r="H10" s="92"/>
      <c r="I10" s="92"/>
      <c r="J10" s="92"/>
      <c r="K10" s="93"/>
    </row>
    <row r="11" spans="2:12" x14ac:dyDescent="0.25">
      <c r="C11" s="2"/>
      <c r="D11" s="1"/>
      <c r="E11" s="1"/>
      <c r="F11" s="1"/>
      <c r="G11" s="1"/>
      <c r="H11" s="1"/>
      <c r="I11" s="1"/>
      <c r="J11" s="1"/>
      <c r="K11" s="1"/>
    </row>
    <row r="12" spans="2:12" ht="15" customHeight="1" x14ac:dyDescent="0.25">
      <c r="B12" s="33" t="s">
        <v>10</v>
      </c>
      <c r="C12" s="33"/>
      <c r="D12" s="33"/>
      <c r="E12" s="33"/>
      <c r="F12" s="33"/>
      <c r="G12" s="33"/>
      <c r="H12" s="33"/>
      <c r="I12" s="33"/>
      <c r="J12" s="33"/>
      <c r="K12" s="33"/>
      <c r="L12" s="3"/>
    </row>
    <row r="13" spans="2:12" ht="15" customHeight="1" x14ac:dyDescent="0.25">
      <c r="B13" s="33"/>
      <c r="C13" s="33"/>
      <c r="D13" s="33"/>
      <c r="E13" s="33"/>
      <c r="F13" s="33"/>
      <c r="G13" s="33"/>
      <c r="H13" s="33"/>
      <c r="I13" s="33"/>
      <c r="J13" s="33"/>
      <c r="K13" s="33"/>
      <c r="L13" s="3"/>
    </row>
    <row r="14" spans="2:12" ht="15" customHeight="1" x14ac:dyDescent="0.25">
      <c r="B14" s="33"/>
      <c r="C14" s="33"/>
      <c r="D14" s="33"/>
      <c r="E14" s="33"/>
      <c r="F14" s="33"/>
      <c r="G14" s="33"/>
      <c r="H14" s="33"/>
      <c r="I14" s="33"/>
      <c r="J14" s="33"/>
      <c r="K14" s="33"/>
      <c r="L14" s="3"/>
    </row>
    <row r="15" spans="2:12" ht="15" customHeight="1" x14ac:dyDescent="0.25">
      <c r="B15" s="33"/>
      <c r="C15" s="33"/>
      <c r="D15" s="33"/>
      <c r="E15" s="33"/>
      <c r="F15" s="33"/>
      <c r="G15" s="33"/>
      <c r="H15" s="33"/>
      <c r="I15" s="33"/>
      <c r="J15" s="33"/>
      <c r="K15" s="33"/>
      <c r="L15" s="3"/>
    </row>
    <row r="16" spans="2:12" ht="15" customHeight="1" x14ac:dyDescent="0.25">
      <c r="B16" s="33"/>
      <c r="C16" s="33"/>
      <c r="D16" s="33"/>
      <c r="E16" s="33"/>
      <c r="F16" s="33"/>
      <c r="G16" s="33"/>
      <c r="H16" s="33"/>
      <c r="I16" s="33"/>
      <c r="J16" s="33"/>
      <c r="K16" s="33"/>
      <c r="L16" s="3"/>
    </row>
    <row r="17" spans="2:11" ht="15" customHeight="1" x14ac:dyDescent="0.25">
      <c r="B17" s="33"/>
      <c r="C17" s="33"/>
      <c r="D17" s="33"/>
      <c r="E17" s="33"/>
      <c r="F17" s="33"/>
      <c r="G17" s="33"/>
      <c r="H17" s="33"/>
      <c r="I17" s="33"/>
      <c r="J17" s="33"/>
      <c r="K17" s="33"/>
    </row>
    <row r="18" spans="2:11" ht="15" customHeight="1" x14ac:dyDescent="0.25">
      <c r="B18" s="33"/>
      <c r="C18" s="33"/>
      <c r="D18" s="33"/>
      <c r="E18" s="33"/>
      <c r="F18" s="33"/>
      <c r="G18" s="33"/>
      <c r="H18" s="33"/>
      <c r="I18" s="33"/>
      <c r="J18" s="33"/>
      <c r="K18" s="33"/>
    </row>
    <row r="19" spans="2:11" ht="15" customHeight="1" x14ac:dyDescent="0.25">
      <c r="B19" s="33"/>
      <c r="C19" s="33"/>
      <c r="D19" s="33"/>
      <c r="E19" s="33"/>
      <c r="F19" s="33"/>
      <c r="G19" s="33"/>
      <c r="H19" s="33"/>
      <c r="I19" s="33"/>
      <c r="J19" s="33"/>
      <c r="K19" s="33"/>
    </row>
    <row r="20" spans="2:11" x14ac:dyDescent="0.25">
      <c r="C20" s="2"/>
      <c r="D20" s="1"/>
      <c r="E20" s="1"/>
      <c r="F20" s="1"/>
      <c r="G20" s="1"/>
      <c r="H20" s="1"/>
      <c r="I20" s="1"/>
      <c r="J20" s="1"/>
      <c r="K20" s="1"/>
    </row>
    <row r="21" spans="2:11" ht="15.75" thickBot="1" x14ac:dyDescent="0.3"/>
    <row r="22" spans="2:11" ht="61.5" customHeight="1" thickBot="1" x14ac:dyDescent="0.3">
      <c r="C22" s="82" t="s">
        <v>0</v>
      </c>
      <c r="D22" s="83"/>
      <c r="E22" s="84"/>
      <c r="F22" s="18" t="s">
        <v>15</v>
      </c>
      <c r="G22" s="80" t="s">
        <v>2</v>
      </c>
      <c r="H22" s="81"/>
      <c r="I22" s="18" t="s">
        <v>3</v>
      </c>
      <c r="J22" s="79" t="s">
        <v>4</v>
      </c>
      <c r="K22" s="29"/>
    </row>
    <row r="23" spans="2:11" ht="49.5" customHeight="1" thickBot="1" x14ac:dyDescent="0.3">
      <c r="C23" s="74" t="s">
        <v>16</v>
      </c>
      <c r="D23" s="75"/>
      <c r="E23" s="76"/>
      <c r="F23" s="23">
        <v>80</v>
      </c>
      <c r="G23" s="77"/>
      <c r="H23" s="78">
        <v>32</v>
      </c>
      <c r="I23" s="19">
        <v>32</v>
      </c>
      <c r="J23" s="25" t="str">
        <f>IF(G23&lt;=0,"Error Precio",IF(G23&gt;I23,"Error Precio",+F23*G23))</f>
        <v>Error Precio</v>
      </c>
      <c r="K23" s="26"/>
    </row>
    <row r="24" spans="2:11" ht="49.5" customHeight="1" thickBot="1" x14ac:dyDescent="0.3">
      <c r="C24" s="27" t="s">
        <v>12</v>
      </c>
      <c r="D24" s="28" t="s">
        <v>11</v>
      </c>
      <c r="E24" s="29" t="s">
        <v>11</v>
      </c>
      <c r="F24" s="24">
        <v>90</v>
      </c>
      <c r="G24" s="54"/>
      <c r="H24" s="55">
        <v>43</v>
      </c>
      <c r="I24" s="19">
        <v>50</v>
      </c>
      <c r="J24" s="25" t="str">
        <f t="shared" ref="J24" si="0">IF(G24&lt;=0,"Error Precio",IF(G24&gt;I24,"Error Precio",+F24*G24))</f>
        <v>Error Precio</v>
      </c>
      <c r="K24" s="26"/>
    </row>
    <row r="25" spans="2:11" ht="15" customHeight="1" x14ac:dyDescent="0.25">
      <c r="G25" s="57" t="s">
        <v>7</v>
      </c>
      <c r="H25" s="58"/>
      <c r="I25" s="59"/>
      <c r="J25" s="66" t="str">
        <f>IF(COUNTIF(J23:J24,"Error Precio"),"Oferta incompleta. Algún precio unitario superior a precio tope o menor o igual a cero",SUM(J23:J24))</f>
        <v>Oferta incompleta. Algún precio unitario superior a precio tope o menor o igual a cero</v>
      </c>
      <c r="K25" s="67"/>
    </row>
    <row r="26" spans="2:11" x14ac:dyDescent="0.25">
      <c r="G26" s="60"/>
      <c r="H26" s="61"/>
      <c r="I26" s="62"/>
      <c r="J26" s="68"/>
      <c r="K26" s="69"/>
    </row>
    <row r="27" spans="2:11" ht="15.75" thickBot="1" x14ac:dyDescent="0.3">
      <c r="G27" s="63"/>
      <c r="H27" s="64"/>
      <c r="I27" s="65"/>
      <c r="J27" s="70"/>
      <c r="K27" s="71"/>
    </row>
    <row r="28" spans="2:11" ht="45" customHeight="1" thickBot="1" x14ac:dyDescent="0.3">
      <c r="D28" s="22"/>
      <c r="G28" s="34" t="s">
        <v>8</v>
      </c>
      <c r="H28" s="35"/>
      <c r="I28" s="36"/>
      <c r="J28" s="37">
        <v>1059</v>
      </c>
      <c r="K28" s="38"/>
    </row>
    <row r="29" spans="2:11" x14ac:dyDescent="0.25">
      <c r="G29" s="39" t="s">
        <v>9</v>
      </c>
      <c r="H29" s="40"/>
      <c r="I29" s="41"/>
      <c r="J29" s="48" t="e">
        <f>J25+J28</f>
        <v>#VALUE!</v>
      </c>
      <c r="K29" s="49"/>
    </row>
    <row r="30" spans="2:11" x14ac:dyDescent="0.25">
      <c r="G30" s="42"/>
      <c r="H30" s="43"/>
      <c r="I30" s="44"/>
      <c r="J30" s="50"/>
      <c r="K30" s="51"/>
    </row>
    <row r="31" spans="2:11" x14ac:dyDescent="0.25">
      <c r="G31" s="42"/>
      <c r="H31" s="43"/>
      <c r="I31" s="44"/>
      <c r="J31" s="50"/>
      <c r="K31" s="51"/>
    </row>
    <row r="32" spans="2:11" ht="15.75" thickBot="1" x14ac:dyDescent="0.3">
      <c r="G32" s="45"/>
      <c r="H32" s="46"/>
      <c r="I32" s="47"/>
      <c r="J32" s="52"/>
      <c r="K32" s="53"/>
    </row>
    <row r="33" spans="2:11" ht="15.75" x14ac:dyDescent="0.25">
      <c r="G33" s="20"/>
      <c r="H33" s="20"/>
      <c r="I33" s="20"/>
      <c r="J33" s="21"/>
      <c r="K33" s="21"/>
    </row>
    <row r="34" spans="2:11" ht="16.5" thickBot="1" x14ac:dyDescent="0.3">
      <c r="G34" s="20"/>
      <c r="H34" s="20"/>
      <c r="I34" s="20"/>
      <c r="J34" s="21"/>
      <c r="K34" s="21"/>
    </row>
    <row r="35" spans="2:11" ht="137.25" customHeight="1" thickBot="1" x14ac:dyDescent="0.3">
      <c r="B35" s="30" t="s">
        <v>13</v>
      </c>
      <c r="C35" s="31"/>
      <c r="D35" s="31"/>
      <c r="E35" s="31"/>
      <c r="F35" s="31"/>
      <c r="G35" s="31"/>
      <c r="H35" s="32"/>
      <c r="I35" s="20"/>
      <c r="J35" s="21"/>
      <c r="K35" s="21"/>
    </row>
    <row r="36" spans="2:11" ht="15.75" x14ac:dyDescent="0.25">
      <c r="G36" s="20"/>
      <c r="H36" s="20"/>
      <c r="I36" s="20"/>
      <c r="J36" s="21"/>
      <c r="K36" s="21"/>
    </row>
    <row r="37" spans="2:11" ht="16.5" thickBot="1" x14ac:dyDescent="0.3">
      <c r="G37" s="20"/>
      <c r="H37" s="20"/>
      <c r="I37" s="20"/>
      <c r="J37" s="21"/>
      <c r="K37" s="21"/>
    </row>
    <row r="38" spans="2:11" x14ac:dyDescent="0.25">
      <c r="B38" s="17"/>
      <c r="C38" s="9"/>
      <c r="D38" s="9"/>
      <c r="E38" s="9"/>
      <c r="F38" s="9"/>
      <c r="G38" s="9"/>
      <c r="H38" s="10"/>
    </row>
    <row r="39" spans="2:11" ht="15.75" x14ac:dyDescent="0.25">
      <c r="B39" s="4" t="s">
        <v>1</v>
      </c>
      <c r="C39" s="6"/>
      <c r="D39" s="16"/>
      <c r="E39" s="7"/>
      <c r="F39" s="16"/>
      <c r="G39" s="16"/>
      <c r="H39" s="12"/>
    </row>
    <row r="40" spans="2:11" ht="15.75" x14ac:dyDescent="0.25">
      <c r="B40" s="11"/>
      <c r="C40" s="5"/>
      <c r="D40" s="6"/>
      <c r="E40" s="7"/>
      <c r="F40" s="16"/>
      <c r="G40" s="16"/>
      <c r="H40" s="12"/>
    </row>
    <row r="41" spans="2:11" ht="15.75" customHeight="1" x14ac:dyDescent="0.25">
      <c r="B41" s="4" t="s">
        <v>5</v>
      </c>
      <c r="C41" s="5"/>
      <c r="D41" s="5"/>
      <c r="E41" s="5"/>
      <c r="F41" s="5"/>
      <c r="G41" s="16"/>
      <c r="H41" s="12"/>
    </row>
    <row r="42" spans="2:11" ht="15.75" x14ac:dyDescent="0.25">
      <c r="B42" s="11"/>
      <c r="C42" s="6"/>
      <c r="D42" s="6"/>
      <c r="E42" s="8"/>
      <c r="F42" s="16"/>
      <c r="G42" s="16"/>
      <c r="H42" s="12"/>
    </row>
    <row r="43" spans="2:11" x14ac:dyDescent="0.25">
      <c r="B43" s="11"/>
      <c r="C43" s="16"/>
      <c r="D43" s="16"/>
      <c r="E43" s="16"/>
      <c r="F43" s="16"/>
      <c r="G43" s="16"/>
      <c r="H43" s="12"/>
    </row>
    <row r="44" spans="2:11" x14ac:dyDescent="0.25">
      <c r="B44" s="11"/>
      <c r="C44" s="16"/>
      <c r="D44" s="16"/>
      <c r="E44" s="16"/>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ht="15.75" thickBot="1" x14ac:dyDescent="0.3">
      <c r="B47" s="13"/>
      <c r="C47" s="14"/>
      <c r="D47" s="14"/>
      <c r="E47" s="14"/>
      <c r="F47" s="14"/>
      <c r="G47" s="14"/>
      <c r="H47" s="15"/>
    </row>
  </sheetData>
  <sheetProtection password="D85C" sheet="1" objects="1" scenarios="1"/>
  <dataConsolidate/>
  <mergeCells count="20">
    <mergeCell ref="C1:K2"/>
    <mergeCell ref="G25:I27"/>
    <mergeCell ref="J25:K27"/>
    <mergeCell ref="C4:K5"/>
    <mergeCell ref="C23:E23"/>
    <mergeCell ref="J23:K23"/>
    <mergeCell ref="G23:H23"/>
    <mergeCell ref="J22:K22"/>
    <mergeCell ref="G22:H22"/>
    <mergeCell ref="C22:E22"/>
    <mergeCell ref="B8:K10"/>
    <mergeCell ref="B35:H35"/>
    <mergeCell ref="B12:K19"/>
    <mergeCell ref="G28:I28"/>
    <mergeCell ref="J28:K28"/>
    <mergeCell ref="G29:I32"/>
    <mergeCell ref="J29:K32"/>
    <mergeCell ref="G24:H24"/>
    <mergeCell ref="J24:K24"/>
    <mergeCell ref="C24:E24"/>
  </mergeCells>
  <conditionalFormatting sqref="J23:K24">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2021-01-26T10:25:58Z</dcterms:modified>
</cp:coreProperties>
</file>